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35" windowWidth="23130" windowHeight="11985"/>
  </bookViews>
  <sheets>
    <sheet name="Лист1" sheetId="1" r:id="rId1"/>
  </sheets>
  <definedNames>
    <definedName name="_xlnm.Print_Area" localSheetId="0">Лист1!$A$1:$L$41</definedName>
  </definedNames>
  <calcPr calcId="125725"/>
</workbook>
</file>

<file path=xl/calcChain.xml><?xml version="1.0" encoding="utf-8"?>
<calcChain xmlns="http://schemas.openxmlformats.org/spreadsheetml/2006/main">
  <c r="L6" i="1"/>
  <c r="J6"/>
  <c r="H5"/>
  <c r="G5"/>
  <c r="K4" l="1"/>
  <c r="I4"/>
  <c r="F4"/>
  <c r="D25" l="1"/>
  <c r="D4" s="1"/>
  <c r="C25"/>
  <c r="C4" s="1"/>
  <c r="L5" l="1"/>
  <c r="L7"/>
  <c r="L8"/>
  <c r="L9"/>
  <c r="L11"/>
  <c r="L12"/>
  <c r="L13"/>
  <c r="L14"/>
  <c r="L18"/>
  <c r="L19"/>
  <c r="L21"/>
  <c r="L23"/>
  <c r="L24"/>
  <c r="L25"/>
  <c r="L26"/>
  <c r="L27"/>
  <c r="L28"/>
  <c r="L33"/>
  <c r="L34"/>
  <c r="L35"/>
  <c r="L39"/>
  <c r="L4"/>
  <c r="J7"/>
  <c r="J8"/>
  <c r="J9"/>
  <c r="J11"/>
  <c r="J12"/>
  <c r="J13"/>
  <c r="J14"/>
  <c r="J18"/>
  <c r="J19"/>
  <c r="J21"/>
  <c r="J23"/>
  <c r="J24"/>
  <c r="J25"/>
  <c r="J26"/>
  <c r="J27"/>
  <c r="J28"/>
  <c r="J33"/>
  <c r="J34"/>
  <c r="J35"/>
  <c r="J39"/>
  <c r="J5"/>
  <c r="J4"/>
  <c r="H6"/>
  <c r="H7"/>
  <c r="H8"/>
  <c r="H9"/>
  <c r="H11"/>
  <c r="H12"/>
  <c r="H13"/>
  <c r="H14"/>
  <c r="H18"/>
  <c r="H19"/>
  <c r="H21"/>
  <c r="H23"/>
  <c r="H24"/>
  <c r="H25"/>
  <c r="H26"/>
  <c r="H27"/>
  <c r="H28"/>
  <c r="H29"/>
  <c r="H33"/>
  <c r="H34"/>
  <c r="H35"/>
  <c r="H37"/>
  <c r="H38"/>
  <c r="H39"/>
  <c r="H40"/>
  <c r="H4"/>
  <c r="G6"/>
  <c r="G7"/>
  <c r="G8"/>
  <c r="G9"/>
  <c r="G11"/>
  <c r="G12"/>
  <c r="G13"/>
  <c r="G14"/>
  <c r="G18"/>
  <c r="G19"/>
  <c r="G21"/>
  <c r="G23"/>
  <c r="G24"/>
  <c r="G25"/>
  <c r="G26"/>
  <c r="G27"/>
  <c r="G28"/>
  <c r="G30"/>
  <c r="G32"/>
  <c r="G33"/>
  <c r="G34"/>
  <c r="G35"/>
  <c r="G37"/>
  <c r="G38"/>
  <c r="G39"/>
  <c r="G40"/>
  <c r="G41"/>
  <c r="G4"/>
  <c r="E6"/>
  <c r="E7"/>
  <c r="E8"/>
  <c r="E9"/>
  <c r="E11"/>
  <c r="E12"/>
  <c r="E13"/>
  <c r="E14"/>
  <c r="E18"/>
  <c r="E19"/>
  <c r="E21"/>
  <c r="E23"/>
  <c r="E24"/>
  <c r="E25"/>
  <c r="E26"/>
  <c r="E27"/>
  <c r="E28"/>
  <c r="E30"/>
  <c r="E32"/>
  <c r="E33"/>
  <c r="E34"/>
  <c r="E35"/>
  <c r="E37"/>
  <c r="E38"/>
  <c r="E39"/>
  <c r="E40"/>
  <c r="E41"/>
  <c r="E5"/>
  <c r="E4"/>
</calcChain>
</file>

<file path=xl/sharedStrings.xml><?xml version="1.0" encoding="utf-8"?>
<sst xmlns="http://schemas.openxmlformats.org/spreadsheetml/2006/main" count="52" uniqueCount="52">
  <si>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</si>
  <si>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</si>
  <si>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</si>
  <si>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</si>
  <si>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</si>
  <si>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</si>
  <si>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</si>
  <si>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</si>
  <si>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</si>
  <si>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 частичную компенсацию дополнительных расходов на повышение оплаты труда работников бюджетной сферы</t>
  </si>
  <si>
    <t xml:space="preserve">на поддержку мер по обеспечению сбалансированности бюджетов субъектов РФ </t>
  </si>
  <si>
    <t>на выравнивание бюджетной обеспеченности</t>
  </si>
  <si>
    <t>Дотации бюджетам бюджетной системы Российской Федерации, в том числе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</si>
  <si>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</si>
  <si>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</si>
  <si>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ГОСУДАРСТВЕННАЯ ПОШЛИНА</t>
  </si>
  <si>
    <t>Регулярные платежи за добычу полезных ископаемых (роялти) при выполнении соглашений о разделе продукции</t>
  </si>
  <si>
    <t>Налог на добычу полезных ископаемых</t>
  </si>
  <si>
    <t>Земельный налог</t>
  </si>
  <si>
    <t>Транспортный налог</t>
  </si>
  <si>
    <t>Налог на имущество организаций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</si>
  <si>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</si>
  <si>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</si>
  <si>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</si>
  <si>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</si>
  <si>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доходы от уплаты акцизов на нефтепродукты</t>
  </si>
  <si>
    <t>акцизы на пиво, производимое на территории РФ</t>
  </si>
  <si>
    <t xml:space="preserve">акцизы на алкогольную продукцию с объемной долей  спирта этилового свыше 9 процентов </t>
  </si>
  <si>
    <t>акцизы на вина, производимые на территории РФ</t>
  </si>
  <si>
    <t>акцизы на алкогольную продукцию, всего, в т.ч.:</t>
  </si>
  <si>
    <t>Акцизы по подакцизным товарам (продукции), производимым на территории РФ, в т.ч.:</t>
  </si>
  <si>
    <t>Налог на доходы физических лиц</t>
  </si>
  <si>
    <t>Налог на прибыль организаций</t>
  </si>
  <si>
    <t>НАЛОГОВЫЕ И НЕНАЛОГОВЫЕ ДОХОДЫ</t>
  </si>
  <si>
    <t>ИТОГО ДОХОДОВ</t>
  </si>
  <si>
    <t>Исполнение (год) к прошлому году, %</t>
  </si>
  <si>
    <t>Наименование доходов</t>
  </si>
  <si>
    <t xml:space="preserve">Код </t>
  </si>
  <si>
    <t xml:space="preserve">Параметры бюджета Воронежской области по видам доходов </t>
  </si>
  <si>
    <t>Параметры бюджета 
на 2026 год</t>
  </si>
  <si>
    <t xml:space="preserve">Темп роста показателей на 2026 год к уровню 2025 года 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</si>
  <si>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</si>
  <si>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>Исполнение бюджета субъекта РФ за 2023 год</t>
  </si>
  <si>
    <t>Оценка исполнения бюджета субъекта РФ в 2024 году</t>
  </si>
  <si>
    <t>Параметры бюджета субъекта РФ 
на 2025 год</t>
  </si>
  <si>
    <t xml:space="preserve">Темп роста показателей на 2025 год к исполнению 2023 года </t>
  </si>
  <si>
    <t xml:space="preserve">Темп роста показателей на 2025 год к оценке 2024 года </t>
  </si>
  <si>
    <t>Параметры бюджета 
на 2027 год</t>
  </si>
  <si>
    <t xml:space="preserve">Темп роста показателей на 2027 год к уровню 2026 года </t>
  </si>
  <si>
    <t>дотация (грант) за достижение показателей деятельности органов исполнительной власти субъектов Российской Федерации</t>
  </si>
  <si>
    <t>тыс. рублей</t>
  </si>
  <si>
    <t>НЕНАЛОГОВЫЕ ДОХОДЫ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</si>
</sst>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_р_._-;\-* #,##0.00_р_._-;_-* &quot;-&quot;??_р_._-;_-@_-"/>
    <numFmt numFmtId="166" formatCode="#,##0.0\ _₽"/>
    <numFmt numFmtId="167" formatCode="0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  <charset val="204"/>
    </font>
    <font>
      <b/>
      <sz val="10"/>
      <color rgb="FF008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b/>
      <sz val="11"/>
      <color rgb="FFFF0000"/>
      <name val="Arial"/>
      <family val="2"/>
    </font>
    <font>
      <b/>
      <sz val="12"/>
      <color rgb="FF000000"/>
      <name val="Arial Cyr"/>
      <family val="2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6"/>
      <color theme="10"/>
      <name val="Arial Cyr"/>
      <family val="2"/>
      <charset val="204"/>
    </font>
    <font>
      <u/>
      <sz val="9.35"/>
      <color theme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D5AB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DCFFFF"/>
        <bgColor indexed="64"/>
      </patternFill>
    </fill>
    <fill>
      <patternFill patternType="solid">
        <fgColor rgb="FFAEFFAE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1" fillId="0" borderId="3">
      <alignment horizontal="left" vertical="top" wrapText="1"/>
    </xf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4" fontId="13" fillId="2" borderId="6">
      <alignment horizontal="right" shrinkToFit="1"/>
    </xf>
    <xf numFmtId="4" fontId="13" fillId="2" borderId="7">
      <alignment horizontal="right" shrinkToFit="1"/>
    </xf>
    <xf numFmtId="0" fontId="13" fillId="3" borderId="8">
      <alignment horizontal="left" vertical="top" wrapText="1"/>
    </xf>
    <xf numFmtId="4" fontId="13" fillId="3" borderId="9">
      <alignment horizontal="right" vertical="top" wrapText="1" shrinkToFit="1"/>
    </xf>
    <xf numFmtId="49" fontId="13" fillId="3" borderId="9">
      <alignment horizontal="center" vertical="top" wrapText="1" shrinkToFit="1"/>
    </xf>
    <xf numFmtId="4" fontId="13" fillId="3" borderId="10">
      <alignment horizontal="right" vertical="top" shrinkToFit="1"/>
    </xf>
    <xf numFmtId="0" fontId="14" fillId="4" borderId="11">
      <alignment horizontal="left" vertical="top" wrapText="1"/>
    </xf>
    <xf numFmtId="4" fontId="14" fillId="4" borderId="12">
      <alignment horizontal="right" vertical="top" shrinkToFit="1"/>
    </xf>
    <xf numFmtId="0" fontId="14" fillId="4" borderId="11">
      <alignment horizontal="left" vertical="top" wrapText="1"/>
    </xf>
    <xf numFmtId="4" fontId="14" fillId="4" borderId="13">
      <alignment horizontal="right" vertical="top" shrinkToFit="1"/>
    </xf>
    <xf numFmtId="49" fontId="14" fillId="4" borderId="12">
      <alignment horizontal="center" vertical="top" shrinkToFit="1"/>
    </xf>
    <xf numFmtId="0" fontId="14" fillId="5" borderId="3">
      <alignment horizontal="left" vertical="top" wrapText="1"/>
    </xf>
    <xf numFmtId="4" fontId="14" fillId="5" borderId="4">
      <alignment horizontal="right" vertical="top" shrinkToFit="1"/>
    </xf>
    <xf numFmtId="4" fontId="14" fillId="5" borderId="5">
      <alignment horizontal="right" vertical="top" shrinkToFit="1"/>
    </xf>
    <xf numFmtId="0" fontId="14" fillId="5" borderId="3">
      <alignment horizontal="left" vertical="top" wrapText="1"/>
    </xf>
    <xf numFmtId="0" fontId="11" fillId="0" borderId="3">
      <alignment horizontal="left" vertical="top" wrapText="1"/>
    </xf>
    <xf numFmtId="49" fontId="14" fillId="5" borderId="4">
      <alignment horizontal="center" vertical="top" shrinkToFi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0" fontId="11" fillId="0" borderId="3">
      <alignment horizontal="left" vertical="top" wrapText="1"/>
    </xf>
    <xf numFmtId="4" fontId="12" fillId="0" borderId="4">
      <alignment horizontal="right" vertical="top" shrinkToFit="1"/>
    </xf>
    <xf numFmtId="49" fontId="12" fillId="0" borderId="4">
      <alignment horizontal="center" vertical="top" shrinkToFit="1"/>
    </xf>
    <xf numFmtId="4" fontId="12" fillId="0" borderId="5">
      <alignment horizontal="right" vertical="top" shrinkToFit="1"/>
    </xf>
    <xf numFmtId="0" fontId="11" fillId="0" borderId="3">
      <alignment horizontal="left" vertical="top" wrapText="1"/>
    </xf>
    <xf numFmtId="4" fontId="12" fillId="0" borderId="4">
      <alignment horizontal="right" vertical="top" shrinkToFit="1"/>
    </xf>
    <xf numFmtId="0" fontId="11" fillId="0" borderId="3">
      <alignment horizontal="left" vertical="top" wrapText="1"/>
    </xf>
    <xf numFmtId="4" fontId="12" fillId="0" borderId="5">
      <alignment horizontal="right" vertical="top" shrinkToFit="1"/>
    </xf>
    <xf numFmtId="49" fontId="12" fillId="0" borderId="4">
      <alignment horizontal="center" vertical="top" shrinkToFi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49" fontId="12" fillId="0" borderId="4">
      <alignment horizontal="center" vertical="top" shrinkToFit="1"/>
    </xf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4" fontId="12" fillId="0" borderId="4">
      <alignment horizontal="right" vertical="top" shrinkToFit="1"/>
    </xf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0" fontId="11" fillId="0" borderId="3">
      <alignment horizontal="left" vertical="top" wrapText="1"/>
    </xf>
    <xf numFmtId="4" fontId="12" fillId="0" borderId="4">
      <alignment horizontal="right" vertical="top" shrinkToFit="1"/>
    </xf>
    <xf numFmtId="0" fontId="11" fillId="0" borderId="3">
      <alignment horizontal="left" vertical="top" wrapText="1"/>
    </xf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0" fontId="11" fillId="0" borderId="3">
      <alignment horizontal="left" vertical="top" wrapText="1"/>
    </xf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4" fontId="12" fillId="0" borderId="4">
      <alignment horizontal="right" vertical="top" shrinkToFit="1"/>
    </xf>
    <xf numFmtId="4" fontId="12" fillId="0" borderId="5">
      <alignment horizontal="right" vertical="top" shrinkToFit="1"/>
    </xf>
    <xf numFmtId="0" fontId="1" fillId="0" borderId="0"/>
    <xf numFmtId="0" fontId="15" fillId="6" borderId="0">
      <alignment horizontal="right" vertical="center"/>
    </xf>
    <xf numFmtId="0" fontId="16" fillId="0" borderId="3">
      <alignment horizontal="left" vertical="top" wrapText="1"/>
    </xf>
    <xf numFmtId="4" fontId="17" fillId="0" borderId="14">
      <alignment horizontal="center" vertical="top" wrapText="1"/>
    </xf>
    <xf numFmtId="0" fontId="12" fillId="0" borderId="0">
      <alignment horizontal="right" vertical="top" wrapText="1"/>
    </xf>
    <xf numFmtId="164" fontId="13" fillId="2" borderId="6">
      <alignment horizontal="right" shrinkToFit="1"/>
    </xf>
    <xf numFmtId="164" fontId="13" fillId="2" borderId="7">
      <alignment horizontal="right" shrinkToFit="1"/>
    </xf>
    <xf numFmtId="164" fontId="14" fillId="4" borderId="12">
      <alignment horizontal="right" vertical="top" shrinkToFit="1"/>
    </xf>
    <xf numFmtId="164" fontId="14" fillId="4" borderId="13">
      <alignment horizontal="right" vertical="top" shrinkToFit="1"/>
    </xf>
    <xf numFmtId="164" fontId="13" fillId="2" borderId="6">
      <alignment horizontal="right" shrinkToFit="1"/>
    </xf>
    <xf numFmtId="164" fontId="13" fillId="2" borderId="7">
      <alignment horizontal="right" shrinkToFit="1"/>
    </xf>
    <xf numFmtId="164" fontId="13" fillId="3" borderId="9">
      <alignment horizontal="right" vertical="top" wrapText="1" shrinkToFit="1"/>
    </xf>
    <xf numFmtId="166" fontId="13" fillId="2" borderId="6">
      <alignment horizontal="right" shrinkToFit="1"/>
    </xf>
    <xf numFmtId="164" fontId="13" fillId="3" borderId="10">
      <alignment horizontal="right" vertical="top" shrinkToFit="1"/>
    </xf>
    <xf numFmtId="166" fontId="13" fillId="2" borderId="6">
      <alignment horizontal="right" shrinkToFit="1"/>
    </xf>
    <xf numFmtId="164" fontId="13" fillId="2" borderId="7">
      <alignment horizontal="right" shrinkToFit="1"/>
    </xf>
    <xf numFmtId="164" fontId="14" fillId="4" borderId="12">
      <alignment horizontal="right" vertical="top" shrinkToFit="1"/>
    </xf>
    <xf numFmtId="166" fontId="13" fillId="3" borderId="9">
      <alignment horizontal="right" vertical="top" wrapText="1" shrinkToFit="1"/>
    </xf>
    <xf numFmtId="164" fontId="14" fillId="4" borderId="13">
      <alignment horizontal="right" vertical="top" shrinkToFit="1"/>
    </xf>
    <xf numFmtId="166" fontId="13" fillId="3" borderId="9">
      <alignment horizontal="right" vertical="top" wrapText="1" shrinkToFit="1"/>
    </xf>
    <xf numFmtId="164" fontId="13" fillId="3" borderId="10">
      <alignment horizontal="right" vertical="top" shrinkToFit="1"/>
    </xf>
    <xf numFmtId="164" fontId="14" fillId="5" borderId="4">
      <alignment horizontal="right" vertical="top" shrinkToFit="1"/>
    </xf>
    <xf numFmtId="164" fontId="14" fillId="5" borderId="4">
      <alignment horizontal="right" vertical="top" shrinkToFit="1"/>
    </xf>
    <xf numFmtId="164" fontId="14" fillId="4" borderId="12">
      <alignment horizontal="right" vertical="top" shrinkToFit="1"/>
    </xf>
    <xf numFmtId="164" fontId="14" fillId="5" borderId="5">
      <alignment horizontal="right" vertical="top" shrinkToFit="1"/>
    </xf>
    <xf numFmtId="166" fontId="14" fillId="4" borderId="13">
      <alignment horizontal="right" vertical="top" shrinkToFit="1"/>
    </xf>
    <xf numFmtId="164" fontId="12" fillId="0" borderId="4">
      <alignment horizontal="right" vertical="top" shrinkToFit="1"/>
    </xf>
    <xf numFmtId="166" fontId="14" fillId="4" borderId="13">
      <alignment horizontal="right" vertical="top" shrinkToFit="1"/>
    </xf>
    <xf numFmtId="167" fontId="14" fillId="4" borderId="13">
      <alignment horizontal="right" vertical="top" shrinkToFit="1"/>
    </xf>
    <xf numFmtId="166" fontId="14" fillId="5" borderId="4">
      <alignment horizontal="right" vertical="top" shrinkToFit="1"/>
    </xf>
    <xf numFmtId="164" fontId="12" fillId="0" borderId="5">
      <alignment horizontal="right" vertical="top" shrinkToFit="1"/>
    </xf>
    <xf numFmtId="166" fontId="14" fillId="5" borderId="4">
      <alignment horizontal="right" vertical="top" shrinkToFit="1"/>
    </xf>
    <xf numFmtId="164" fontId="14" fillId="5" borderId="5">
      <alignment horizontal="right" vertical="top" shrinkToFit="1"/>
    </xf>
    <xf numFmtId="0" fontId="16" fillId="0" borderId="3">
      <alignment horizontal="left" vertical="top" wrapText="1"/>
    </xf>
    <xf numFmtId="0" fontId="18" fillId="0" borderId="3">
      <alignment horizontal="left" vertical="top" wrapText="1"/>
    </xf>
    <xf numFmtId="166" fontId="12" fillId="0" borderId="4">
      <alignment horizontal="right" vertical="top" shrinkToFit="1"/>
    </xf>
    <xf numFmtId="0" fontId="13" fillId="7" borderId="8">
      <alignment horizontal="left" vertical="top" wrapText="1"/>
    </xf>
    <xf numFmtId="166" fontId="12" fillId="0" borderId="4">
      <alignment horizontal="right" vertical="top" shrinkToFit="1"/>
    </xf>
    <xf numFmtId="166" fontId="12" fillId="0" borderId="5">
      <alignment horizontal="right" vertical="top" shrinkToFit="1"/>
    </xf>
    <xf numFmtId="166" fontId="12" fillId="0" borderId="5">
      <alignment horizontal="right" vertical="top" shrinkToFit="1"/>
    </xf>
    <xf numFmtId="164" fontId="14" fillId="5" borderId="4">
      <alignment horizontal="right" vertical="top" shrinkToFit="1"/>
    </xf>
    <xf numFmtId="0" fontId="14" fillId="7" borderId="11">
      <alignment horizontal="left" vertical="top" wrapText="1"/>
    </xf>
    <xf numFmtId="167" fontId="12" fillId="0" borderId="5">
      <alignment horizontal="right" vertical="top" shrinkToFit="1"/>
    </xf>
    <xf numFmtId="0" fontId="16" fillId="0" borderId="3">
      <alignment horizontal="left" vertical="top" wrapText="1"/>
    </xf>
    <xf numFmtId="0" fontId="14" fillId="7" borderId="11">
      <alignment horizontal="left" vertical="top" wrapText="1"/>
    </xf>
    <xf numFmtId="164" fontId="13" fillId="3" borderId="9">
      <alignment horizontal="right" vertical="top" wrapText="1" shrinkToFit="1"/>
    </xf>
    <xf numFmtId="164" fontId="12" fillId="0" borderId="4">
      <alignment horizontal="right" vertical="top" shrinkToFit="1"/>
    </xf>
    <xf numFmtId="0" fontId="16" fillId="0" borderId="3">
      <alignment horizontal="left" vertical="top" wrapText="1"/>
    </xf>
    <xf numFmtId="0" fontId="16" fillId="0" borderId="3">
      <alignment horizontal="left" vertical="top" wrapText="1"/>
    </xf>
    <xf numFmtId="164" fontId="14" fillId="4" borderId="12">
      <alignment horizontal="right" vertical="top" shrinkToFit="1"/>
    </xf>
    <xf numFmtId="0" fontId="18" fillId="0" borderId="3">
      <alignment horizontal="left" vertical="top" wrapText="1"/>
    </xf>
    <xf numFmtId="164" fontId="13" fillId="2" borderId="6">
      <alignment horizontal="right" shrinkToFit="1"/>
    </xf>
    <xf numFmtId="164" fontId="14" fillId="4" borderId="13">
      <alignment horizontal="right" vertical="top" shrinkToFit="1"/>
    </xf>
    <xf numFmtId="0" fontId="16" fillId="0" borderId="3">
      <alignment horizontal="left" vertical="top" wrapText="1"/>
    </xf>
    <xf numFmtId="164" fontId="13" fillId="2" borderId="7">
      <alignment horizontal="right" shrinkToFit="1"/>
    </xf>
    <xf numFmtId="164" fontId="14" fillId="5" borderId="4">
      <alignment horizontal="right" vertical="top" shrinkToFit="1"/>
    </xf>
    <xf numFmtId="164" fontId="13" fillId="3" borderId="9">
      <alignment horizontal="right" vertical="top" wrapText="1" shrinkToFit="1"/>
    </xf>
    <xf numFmtId="0" fontId="16" fillId="0" borderId="3">
      <alignment horizontal="left" vertical="top" wrapText="1"/>
    </xf>
    <xf numFmtId="164" fontId="13" fillId="3" borderId="10">
      <alignment horizontal="right" vertical="top" shrinkToFit="1"/>
    </xf>
    <xf numFmtId="0" fontId="16" fillId="0" borderId="3">
      <alignment horizontal="left" vertical="top" wrapText="1"/>
    </xf>
    <xf numFmtId="0" fontId="16" fillId="0" borderId="3">
      <alignment horizontal="left" vertical="top" wrapText="1"/>
    </xf>
    <xf numFmtId="164" fontId="14" fillId="4" borderId="12">
      <alignment horizontal="right" vertical="top" shrinkToFit="1"/>
    </xf>
    <xf numFmtId="164" fontId="12" fillId="0" borderId="5">
      <alignment horizontal="right" vertical="top" shrinkToFit="1"/>
    </xf>
    <xf numFmtId="164" fontId="14" fillId="4" borderId="13">
      <alignment horizontal="right" vertical="top" shrinkToFit="1"/>
    </xf>
    <xf numFmtId="0" fontId="18" fillId="0" borderId="3">
      <alignment horizontal="left" vertical="top" wrapText="1"/>
    </xf>
    <xf numFmtId="164" fontId="14" fillId="5" borderId="4">
      <alignment horizontal="right" vertical="top" shrinkToFit="1"/>
    </xf>
    <xf numFmtId="0" fontId="16" fillId="0" borderId="3">
      <alignment horizontal="left" vertical="top" wrapText="1"/>
    </xf>
    <xf numFmtId="164" fontId="14" fillId="5" borderId="5">
      <alignment horizontal="right" vertical="top" shrinkToFit="1"/>
    </xf>
    <xf numFmtId="0" fontId="11" fillId="7" borderId="3">
      <alignment horizontal="left" vertical="top" wrapText="1"/>
    </xf>
    <xf numFmtId="164" fontId="12" fillId="0" borderId="4">
      <alignment horizontal="right" vertical="top" shrinkToFit="1"/>
    </xf>
    <xf numFmtId="164" fontId="12" fillId="0" borderId="5">
      <alignment horizontal="right" vertical="top" shrinkToFit="1"/>
    </xf>
    <xf numFmtId="4" fontId="19" fillId="3" borderId="9">
      <alignment horizontal="right" vertical="top" wrapText="1" shrinkToFit="1"/>
    </xf>
    <xf numFmtId="0" fontId="16" fillId="0" borderId="3">
      <alignment horizontal="left" vertical="top" wrapText="1"/>
    </xf>
    <xf numFmtId="0" fontId="11" fillId="0" borderId="0"/>
    <xf numFmtId="0" fontId="11" fillId="0" borderId="0"/>
    <xf numFmtId="0" fontId="10" fillId="0" borderId="0"/>
    <xf numFmtId="49" fontId="14" fillId="0" borderId="15">
      <alignment horizontal="center" vertical="center" wrapText="1"/>
    </xf>
    <xf numFmtId="0" fontId="11" fillId="8" borderId="0"/>
    <xf numFmtId="0" fontId="11" fillId="0" borderId="0">
      <alignment horizontal="left" vertical="top" wrapText="1"/>
    </xf>
    <xf numFmtId="0" fontId="11" fillId="0" borderId="0"/>
    <xf numFmtId="0" fontId="20" fillId="0" borderId="0">
      <alignment horizontal="center" wrapText="1"/>
    </xf>
    <xf numFmtId="0" fontId="20" fillId="0" borderId="0">
      <alignment horizontal="center"/>
    </xf>
    <xf numFmtId="0" fontId="11" fillId="0" borderId="0">
      <alignment wrapText="1"/>
    </xf>
    <xf numFmtId="0" fontId="11" fillId="0" borderId="0">
      <alignment horizontal="right"/>
    </xf>
    <xf numFmtId="0" fontId="11" fillId="8" borderId="16"/>
    <xf numFmtId="0" fontId="11" fillId="0" borderId="14">
      <alignment horizontal="center" vertical="center" wrapText="1"/>
    </xf>
    <xf numFmtId="0" fontId="11" fillId="0" borderId="17"/>
    <xf numFmtId="0" fontId="11" fillId="0" borderId="14">
      <alignment horizontal="center" vertical="center" shrinkToFit="1"/>
    </xf>
    <xf numFmtId="0" fontId="11" fillId="8" borderId="18"/>
    <xf numFmtId="0" fontId="18" fillId="0" borderId="14">
      <alignment horizontal="left"/>
    </xf>
    <xf numFmtId="4" fontId="18" fillId="9" borderId="14">
      <alignment horizontal="right" vertical="top" shrinkToFit="1"/>
    </xf>
    <xf numFmtId="0" fontId="11" fillId="8" borderId="19"/>
    <xf numFmtId="0" fontId="11" fillId="0" borderId="18"/>
    <xf numFmtId="0" fontId="11" fillId="0" borderId="0">
      <alignment horizontal="left" wrapText="1"/>
    </xf>
    <xf numFmtId="49" fontId="11" fillId="0" borderId="14">
      <alignment horizontal="left" vertical="top" wrapText="1"/>
    </xf>
    <xf numFmtId="4" fontId="11" fillId="10" borderId="14">
      <alignment horizontal="right" vertical="top" shrinkToFit="1"/>
    </xf>
    <xf numFmtId="0" fontId="11" fillId="8" borderId="19">
      <alignment horizontal="center"/>
    </xf>
    <xf numFmtId="0" fontId="11" fillId="8" borderId="0">
      <alignment horizontal="center"/>
    </xf>
    <xf numFmtId="4" fontId="11" fillId="0" borderId="14">
      <alignment horizontal="right" vertical="top" shrinkToFit="1"/>
    </xf>
    <xf numFmtId="49" fontId="18" fillId="0" borderId="14">
      <alignment horizontal="left" vertical="top" wrapText="1"/>
    </xf>
    <xf numFmtId="0" fontId="11" fillId="8" borderId="0">
      <alignment horizontal="left"/>
    </xf>
    <xf numFmtId="4" fontId="11" fillId="0" borderId="17">
      <alignment horizontal="right" shrinkToFit="1"/>
    </xf>
    <xf numFmtId="4" fontId="11" fillId="0" borderId="0">
      <alignment horizontal="right" shrinkToFit="1"/>
    </xf>
    <xf numFmtId="0" fontId="11" fillId="8" borderId="18">
      <alignment horizontal="center"/>
    </xf>
    <xf numFmtId="49" fontId="21" fillId="0" borderId="14">
      <alignment horizontal="center" vertical="center" wrapText="1"/>
    </xf>
    <xf numFmtId="4" fontId="22" fillId="11" borderId="20">
      <alignment horizontal="right" vertical="top" shrinkToFit="1"/>
    </xf>
    <xf numFmtId="49" fontId="23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49" fontId="21" fillId="0" borderId="14">
      <alignment horizontal="center" vertical="center" wrapText="1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0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1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0" fillId="0" borderId="0"/>
    <xf numFmtId="0" fontId="34" fillId="0" borderId="0"/>
    <xf numFmtId="0" fontId="1" fillId="0" borderId="0"/>
    <xf numFmtId="0" fontId="3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 wrapText="1" indent="3"/>
    </xf>
    <xf numFmtId="0" fontId="4" fillId="0" borderId="2" xfId="0" applyFont="1" applyBorder="1" applyAlignment="1">
      <alignment vertical="center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6" fillId="0" borderId="2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/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29">
    <cellStyle name="br" xfId="3"/>
    <cellStyle name="col" xfId="4"/>
    <cellStyle name="ex100" xfId="5"/>
    <cellStyle name="ex101" xfId="6"/>
    <cellStyle name="ex102" xfId="7"/>
    <cellStyle name="ex103" xfId="8"/>
    <cellStyle name="ex104" xfId="9"/>
    <cellStyle name="ex58" xfId="10"/>
    <cellStyle name="ex59" xfId="11"/>
    <cellStyle name="ex60" xfId="12"/>
    <cellStyle name="ex61" xfId="13"/>
    <cellStyle name="ex61 2" xfId="14"/>
    <cellStyle name="ex62" xfId="15"/>
    <cellStyle name="ex63" xfId="16"/>
    <cellStyle name="ex64" xfId="17"/>
    <cellStyle name="ex64 2" xfId="18"/>
    <cellStyle name="ex65" xfId="19"/>
    <cellStyle name="ex65 2" xfId="20"/>
    <cellStyle name="ex66" xfId="21"/>
    <cellStyle name="ex67" xfId="22"/>
    <cellStyle name="ex68" xfId="23"/>
    <cellStyle name="ex68 2" xfId="24"/>
    <cellStyle name="ex69" xfId="25"/>
    <cellStyle name="ex69 2" xfId="26"/>
    <cellStyle name="ex70" xfId="27"/>
    <cellStyle name="ex71" xfId="28"/>
    <cellStyle name="ex72" xfId="29"/>
    <cellStyle name="ex73" xfId="30"/>
    <cellStyle name="ex73 2" xfId="31"/>
    <cellStyle name="ex74" xfId="32"/>
    <cellStyle name="ex75" xfId="33"/>
    <cellStyle name="ex76" xfId="34"/>
    <cellStyle name="ex76 2" xfId="35"/>
    <cellStyle name="ex77" xfId="36"/>
    <cellStyle name="ex77 2" xfId="37"/>
    <cellStyle name="ex78" xfId="38"/>
    <cellStyle name="ex79" xfId="39"/>
    <cellStyle name="ex80" xfId="40"/>
    <cellStyle name="ex80 2" xfId="41"/>
    <cellStyle name="ex81" xfId="42"/>
    <cellStyle name="ex81 2" xfId="43"/>
    <cellStyle name="ex82" xfId="44"/>
    <cellStyle name="ex83" xfId="45"/>
    <cellStyle name="ex84" xfId="46"/>
    <cellStyle name="ex85" xfId="47"/>
    <cellStyle name="ex86" xfId="48"/>
    <cellStyle name="ex87" xfId="49"/>
    <cellStyle name="ex88" xfId="50"/>
    <cellStyle name="ex89" xfId="51"/>
    <cellStyle name="ex90" xfId="52"/>
    <cellStyle name="ex91" xfId="53"/>
    <cellStyle name="ex92" xfId="54"/>
    <cellStyle name="ex93" xfId="55"/>
    <cellStyle name="ex94" xfId="56"/>
    <cellStyle name="ex95" xfId="57"/>
    <cellStyle name="ex96" xfId="58"/>
    <cellStyle name="ex97" xfId="59"/>
    <cellStyle name="ex98" xfId="60"/>
    <cellStyle name="ex99" xfId="61"/>
    <cellStyle name="Normal" xfId="62"/>
    <cellStyle name="S10" xfId="63"/>
    <cellStyle name="st105" xfId="64"/>
    <cellStyle name="st33" xfId="65"/>
    <cellStyle name="st57" xfId="66"/>
    <cellStyle name="st68" xfId="67"/>
    <cellStyle name="st69" xfId="68"/>
    <cellStyle name="st70" xfId="69"/>
    <cellStyle name="st71" xfId="70"/>
    <cellStyle name="st72" xfId="71"/>
    <cellStyle name="st73" xfId="72"/>
    <cellStyle name="st74" xfId="73"/>
    <cellStyle name="st75" xfId="74"/>
    <cellStyle name="st75 2" xfId="75"/>
    <cellStyle name="st75 3" xfId="76"/>
    <cellStyle name="st76" xfId="77"/>
    <cellStyle name="st76 2" xfId="78"/>
    <cellStyle name="st77" xfId="79"/>
    <cellStyle name="st77 2" xfId="80"/>
    <cellStyle name="st77 3" xfId="81"/>
    <cellStyle name="st78" xfId="82"/>
    <cellStyle name="st78 2" xfId="83"/>
    <cellStyle name="st78 3" xfId="84"/>
    <cellStyle name="st79" xfId="85"/>
    <cellStyle name="st79 2" xfId="86"/>
    <cellStyle name="st80" xfId="87"/>
    <cellStyle name="st80 2" xfId="88"/>
    <cellStyle name="st80 3" xfId="89"/>
    <cellStyle name="st80 4" xfId="90"/>
    <cellStyle name="st81" xfId="91"/>
    <cellStyle name="st81 2" xfId="92"/>
    <cellStyle name="st81 3" xfId="93"/>
    <cellStyle name="st82" xfId="94"/>
    <cellStyle name="st82 2" xfId="95"/>
    <cellStyle name="st82 3" xfId="96"/>
    <cellStyle name="st83" xfId="97"/>
    <cellStyle name="st83 2" xfId="98"/>
    <cellStyle name="st83 3" xfId="99"/>
    <cellStyle name="st84" xfId="100"/>
    <cellStyle name="st84 2" xfId="101"/>
    <cellStyle name="st84 3" xfId="102"/>
    <cellStyle name="st84 4" xfId="103"/>
    <cellStyle name="st84 5" xfId="104"/>
    <cellStyle name="st85" xfId="105"/>
    <cellStyle name="st86" xfId="106"/>
    <cellStyle name="st86 2" xfId="107"/>
    <cellStyle name="st86 3" xfId="108"/>
    <cellStyle name="st87" xfId="109"/>
    <cellStyle name="st87 2" xfId="110"/>
    <cellStyle name="st88" xfId="111"/>
    <cellStyle name="st88 2" xfId="112"/>
    <cellStyle name="st88 3" xfId="113"/>
    <cellStyle name="st89" xfId="114"/>
    <cellStyle name="st89 2" xfId="115"/>
    <cellStyle name="st89 3" xfId="116"/>
    <cellStyle name="st90" xfId="117"/>
    <cellStyle name="st90 2" xfId="118"/>
    <cellStyle name="st91" xfId="119"/>
    <cellStyle name="st91 2" xfId="120"/>
    <cellStyle name="st91 3" xfId="121"/>
    <cellStyle name="st92" xfId="122"/>
    <cellStyle name="st92 2" xfId="123"/>
    <cellStyle name="st93" xfId="124"/>
    <cellStyle name="st93 2" xfId="125"/>
    <cellStyle name="st94" xfId="126"/>
    <cellStyle name="st94 2" xfId="127"/>
    <cellStyle name="st95" xfId="128"/>
    <cellStyle name="st95 2" xfId="129"/>
    <cellStyle name="st96" xfId="130"/>
    <cellStyle name="st96 2" xfId="131"/>
    <cellStyle name="st97" xfId="132"/>
    <cellStyle name="st98" xfId="133"/>
    <cellStyle name="st99" xfId="134"/>
    <cellStyle name="style0" xfId="135"/>
    <cellStyle name="td" xfId="136"/>
    <cellStyle name="tr" xfId="137"/>
    <cellStyle name="xl_bot_header" xfId="138"/>
    <cellStyle name="xl21" xfId="139"/>
    <cellStyle name="xl22" xfId="140"/>
    <cellStyle name="xl23" xfId="141"/>
    <cellStyle name="xl24" xfId="142"/>
    <cellStyle name="xl25" xfId="143"/>
    <cellStyle name="xl26" xfId="144"/>
    <cellStyle name="xl27" xfId="145"/>
    <cellStyle name="xl28" xfId="146"/>
    <cellStyle name="xl29" xfId="147"/>
    <cellStyle name="xl30" xfId="148"/>
    <cellStyle name="xl31" xfId="149"/>
    <cellStyle name="xl32" xfId="150"/>
    <cellStyle name="xl33" xfId="151"/>
    <cellStyle name="xl34" xfId="152"/>
    <cellStyle name="xl35" xfId="153"/>
    <cellStyle name="xl36" xfId="154"/>
    <cellStyle name="xl37" xfId="155"/>
    <cellStyle name="xl38" xfId="156"/>
    <cellStyle name="xl39" xfId="157"/>
    <cellStyle name="xl40" xfId="158"/>
    <cellStyle name="xl41" xfId="159"/>
    <cellStyle name="xl42" xfId="160"/>
    <cellStyle name="xl43" xfId="161"/>
    <cellStyle name="xl44" xfId="162"/>
    <cellStyle name="xl45" xfId="163"/>
    <cellStyle name="xl46" xfId="164"/>
    <cellStyle name="xl47" xfId="165"/>
    <cellStyle name="xl72" xfId="166"/>
    <cellStyle name="xl75" xfId="167"/>
    <cellStyle name="xl76" xfId="168"/>
    <cellStyle name="xl77" xfId="169"/>
    <cellStyle name="xl78" xfId="170"/>
    <cellStyle name="xl79" xfId="171"/>
    <cellStyle name="xl80" xfId="172"/>
    <cellStyle name="xl82" xfId="173"/>
    <cellStyle name="xl83" xfId="174"/>
    <cellStyle name="xl84" xfId="175"/>
    <cellStyle name="xl85" xfId="176"/>
    <cellStyle name="xl87" xfId="177"/>
    <cellStyle name="Гиперссылка 2" xfId="178"/>
    <cellStyle name="Гиперссылка 3" xfId="179"/>
    <cellStyle name="Денежный 2" xfId="180"/>
    <cellStyle name="Обычный" xfId="0" builtinId="0"/>
    <cellStyle name="Обычный 10" xfId="181"/>
    <cellStyle name="Обычный 11" xfId="182"/>
    <cellStyle name="Обычный 12" xfId="183"/>
    <cellStyle name="Обычный 12 2" xfId="184"/>
    <cellStyle name="Обычный 13" xfId="185"/>
    <cellStyle name="Обычный 13 2" xfId="186"/>
    <cellStyle name="Обычный 14" xfId="187"/>
    <cellStyle name="Обычный 15" xfId="188"/>
    <cellStyle name="Обычный 16" xfId="189"/>
    <cellStyle name="Обычный 2" xfId="190"/>
    <cellStyle name="Обычный 2 2" xfId="191"/>
    <cellStyle name="Обычный 2 2 2" xfId="192"/>
    <cellStyle name="Обычный 2 2 2 2" xfId="193"/>
    <cellStyle name="Обычный 2 2 3" xfId="194"/>
    <cellStyle name="Обычный 2 2 4" xfId="195"/>
    <cellStyle name="Обычный 2 2 5" xfId="196"/>
    <cellStyle name="Обычный 2 2 6" xfId="197"/>
    <cellStyle name="Обычный 2 2 7" xfId="198"/>
    <cellStyle name="Обычный 2 2 7 2" xfId="199"/>
    <cellStyle name="Обычный 2 3" xfId="200"/>
    <cellStyle name="Обычный 2 4" xfId="201"/>
    <cellStyle name="Обычный 2 5" xfId="202"/>
    <cellStyle name="Обычный 2 6" xfId="203"/>
    <cellStyle name="Обычный 2 7" xfId="204"/>
    <cellStyle name="Обычный 2_Копия Xl0001235" xfId="205"/>
    <cellStyle name="Обычный 3" xfId="206"/>
    <cellStyle name="Обычный 3 2" xfId="207"/>
    <cellStyle name="Обычный 3 3" xfId="208"/>
    <cellStyle name="Обычный 33" xfId="209"/>
    <cellStyle name="Обычный 4" xfId="2"/>
    <cellStyle name="Обычный 4 2" xfId="210"/>
    <cellStyle name="Обычный 5" xfId="211"/>
    <cellStyle name="Обычный 5 2" xfId="212"/>
    <cellStyle name="Обычный 5 3" xfId="213"/>
    <cellStyle name="Обычный 6" xfId="214"/>
    <cellStyle name="Обычный 6 2" xfId="215"/>
    <cellStyle name="Обычный 7" xfId="216"/>
    <cellStyle name="Обычный 8" xfId="217"/>
    <cellStyle name="Обычный 9" xfId="218"/>
    <cellStyle name="Процентный 2" xfId="219"/>
    <cellStyle name="Процентный 3" xfId="220"/>
    <cellStyle name="Стиль 1" xfId="221"/>
    <cellStyle name="Стиль 2" xfId="222"/>
    <cellStyle name="Стиль 3" xfId="223"/>
    <cellStyle name="Стиль 4" xfId="224"/>
    <cellStyle name="Стиль 5" xfId="225"/>
    <cellStyle name="Стиль 6" xfId="226"/>
    <cellStyle name="Финансовый 2" xfId="1"/>
    <cellStyle name="Финансовый 3" xfId="227"/>
    <cellStyle name="Финансовый 4" xfId="2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view="pageBreakPreview" zoomScale="73" zoomScaleNormal="73" zoomScaleSheetLayoutView="73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H41" sqref="H41"/>
    </sheetView>
  </sheetViews>
  <sheetFormatPr defaultRowHeight="15"/>
  <cols>
    <col min="1" max="1" width="7" customWidth="1"/>
    <col min="2" max="2" width="54.42578125" style="2" customWidth="1"/>
    <col min="3" max="12" width="15.7109375" style="1" customWidth="1"/>
    <col min="13" max="13" width="10.140625" customWidth="1"/>
  </cols>
  <sheetData>
    <row r="1" spans="1:16" ht="28.5" customHeight="1">
      <c r="A1" s="17"/>
      <c r="B1" s="33" t="s">
        <v>38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6" s="27" customFormat="1" ht="18" customHeight="1">
      <c r="A2" s="17"/>
      <c r="B2" s="25"/>
      <c r="C2" s="32"/>
      <c r="D2" s="32"/>
      <c r="E2" s="31"/>
      <c r="F2" s="32"/>
      <c r="G2" s="25"/>
      <c r="H2" s="25"/>
      <c r="I2" s="32"/>
      <c r="J2" s="25"/>
      <c r="K2" s="32"/>
      <c r="L2" s="26" t="s">
        <v>50</v>
      </c>
    </row>
    <row r="3" spans="1:16" ht="78.75">
      <c r="A3" s="28" t="s">
        <v>37</v>
      </c>
      <c r="B3" s="29" t="s">
        <v>36</v>
      </c>
      <c r="C3" s="16" t="s">
        <v>42</v>
      </c>
      <c r="D3" s="15" t="s">
        <v>43</v>
      </c>
      <c r="E3" s="15" t="s">
        <v>35</v>
      </c>
      <c r="F3" s="15" t="s">
        <v>44</v>
      </c>
      <c r="G3" s="30" t="s">
        <v>45</v>
      </c>
      <c r="H3" s="15" t="s">
        <v>46</v>
      </c>
      <c r="I3" s="15" t="s">
        <v>39</v>
      </c>
      <c r="J3" s="15" t="s">
        <v>40</v>
      </c>
      <c r="K3" s="15" t="s">
        <v>47</v>
      </c>
      <c r="L3" s="15" t="s">
        <v>48</v>
      </c>
    </row>
    <row r="4" spans="1:16" ht="15.75">
      <c r="A4" s="14"/>
      <c r="B4" s="9" t="s">
        <v>34</v>
      </c>
      <c r="C4" s="8">
        <f>C5+C25</f>
        <v>193708080</v>
      </c>
      <c r="D4" s="8">
        <f>D5+D25</f>
        <v>188406073.59999999</v>
      </c>
      <c r="E4" s="7">
        <f>D4/C4%</f>
        <v>97.262888362736334</v>
      </c>
      <c r="F4" s="8">
        <f>F5+F25</f>
        <v>183462233.19999999</v>
      </c>
      <c r="G4" s="7">
        <f>F4/C4%</f>
        <v>94.7106766016162</v>
      </c>
      <c r="H4" s="7">
        <f>F4/D4%</f>
        <v>97.375965484798456</v>
      </c>
      <c r="I4" s="8">
        <f>I5+I25</f>
        <v>192529795.5</v>
      </c>
      <c r="J4" s="7">
        <f>I4/F4%</f>
        <v>104.94246807195194</v>
      </c>
      <c r="K4" s="8">
        <f>K5+K25</f>
        <v>195770823</v>
      </c>
      <c r="L4" s="7">
        <f>K4/I4%</f>
        <v>101.68339009117163</v>
      </c>
    </row>
    <row r="5" spans="1:16">
      <c r="A5" s="12">
        <v>10000</v>
      </c>
      <c r="B5" s="11" t="s">
        <v>33</v>
      </c>
      <c r="C5" s="8">
        <v>149817825</v>
      </c>
      <c r="D5" s="8">
        <v>153166242</v>
      </c>
      <c r="E5" s="7">
        <f>D5/C5%</f>
        <v>102.23499239826769</v>
      </c>
      <c r="F5" s="8">
        <v>160440231</v>
      </c>
      <c r="G5" s="7">
        <f>F5/C5%</f>
        <v>107.0902150661979</v>
      </c>
      <c r="H5" s="7">
        <f>F5/D5%</f>
        <v>104.7490810670931</v>
      </c>
      <c r="I5" s="8">
        <v>170367450</v>
      </c>
      <c r="J5" s="7">
        <f>I5/F5%</f>
        <v>106.18748735159824</v>
      </c>
      <c r="K5" s="8">
        <v>180373110</v>
      </c>
      <c r="L5" s="7">
        <f t="shared" ref="L5:L41" si="0">K5/I5%</f>
        <v>105.87298806198015</v>
      </c>
      <c r="M5" s="22"/>
      <c r="N5" s="22"/>
      <c r="O5" s="22"/>
      <c r="P5" s="22"/>
    </row>
    <row r="6" spans="1:16">
      <c r="A6" s="12">
        <v>10101</v>
      </c>
      <c r="B6" s="11" t="s">
        <v>32</v>
      </c>
      <c r="C6" s="8">
        <v>52471149</v>
      </c>
      <c r="D6" s="8">
        <v>43176200</v>
      </c>
      <c r="E6" s="7">
        <f t="shared" ref="E6:E41" si="1">D6/C6%</f>
        <v>82.285600416335456</v>
      </c>
      <c r="F6" s="8">
        <v>44139553</v>
      </c>
      <c r="G6" s="7">
        <f t="shared" ref="G6:G41" si="2">F6/C6%</f>
        <v>84.121567454145136</v>
      </c>
      <c r="H6" s="7">
        <f t="shared" ref="H6:H41" si="3">F6/D6%</f>
        <v>102.23121302940045</v>
      </c>
      <c r="I6" s="8">
        <v>47431478</v>
      </c>
      <c r="J6" s="7">
        <f>I6/F6%</f>
        <v>107.45799351434302</v>
      </c>
      <c r="K6" s="8">
        <v>50260558</v>
      </c>
      <c r="L6" s="7">
        <f>K6/I6%</f>
        <v>105.96456218378857</v>
      </c>
      <c r="M6" s="22"/>
      <c r="N6" s="22"/>
      <c r="O6" s="22"/>
      <c r="P6" s="22"/>
    </row>
    <row r="7" spans="1:16">
      <c r="A7" s="12">
        <v>10102</v>
      </c>
      <c r="B7" s="11" t="s">
        <v>31</v>
      </c>
      <c r="C7" s="8">
        <v>43440472</v>
      </c>
      <c r="D7" s="8">
        <v>50176213</v>
      </c>
      <c r="E7" s="7">
        <f t="shared" si="1"/>
        <v>115.50568096958064</v>
      </c>
      <c r="F7" s="8">
        <v>53957447</v>
      </c>
      <c r="G7" s="7">
        <f t="shared" si="2"/>
        <v>124.21008454972589</v>
      </c>
      <c r="H7" s="7">
        <f t="shared" si="3"/>
        <v>107.53590949560103</v>
      </c>
      <c r="I7" s="8">
        <v>59085054</v>
      </c>
      <c r="J7" s="7">
        <f t="shared" ref="J7:J41" si="4">I7/F7%</f>
        <v>109.50305710349862</v>
      </c>
      <c r="K7" s="8">
        <v>64040244</v>
      </c>
      <c r="L7" s="7">
        <f t="shared" si="0"/>
        <v>108.38653714355578</v>
      </c>
      <c r="M7" s="22"/>
      <c r="N7" s="22"/>
      <c r="O7" s="22"/>
      <c r="P7" s="22"/>
    </row>
    <row r="8" spans="1:16" ht="30">
      <c r="A8" s="12">
        <v>10302</v>
      </c>
      <c r="B8" s="11" t="s">
        <v>30</v>
      </c>
      <c r="C8" s="8">
        <v>17424671</v>
      </c>
      <c r="D8" s="8">
        <v>19589536</v>
      </c>
      <c r="E8" s="7">
        <f t="shared" si="1"/>
        <v>112.4241370181394</v>
      </c>
      <c r="F8" s="8">
        <v>22781971</v>
      </c>
      <c r="G8" s="7">
        <f t="shared" si="2"/>
        <v>130.74548724621545</v>
      </c>
      <c r="H8" s="7">
        <f t="shared" si="3"/>
        <v>116.2966340805622</v>
      </c>
      <c r="I8" s="8">
        <v>23595258</v>
      </c>
      <c r="J8" s="7">
        <f t="shared" si="4"/>
        <v>103.56987110553341</v>
      </c>
      <c r="K8" s="8">
        <v>25100375</v>
      </c>
      <c r="L8" s="7">
        <f t="shared" si="0"/>
        <v>106.37889613243475</v>
      </c>
      <c r="M8" s="22"/>
      <c r="N8" s="22"/>
      <c r="O8" s="22"/>
      <c r="P8" s="22"/>
    </row>
    <row r="9" spans="1:16">
      <c r="A9" s="12"/>
      <c r="B9" s="11" t="s">
        <v>29</v>
      </c>
      <c r="C9" s="8">
        <v>6208756</v>
      </c>
      <c r="D9" s="8">
        <v>7087896</v>
      </c>
      <c r="E9" s="7">
        <f t="shared" si="1"/>
        <v>114.1596802966649</v>
      </c>
      <c r="F9" s="8">
        <v>8228760</v>
      </c>
      <c r="G9" s="7">
        <f t="shared" si="2"/>
        <v>132.53476219712934</v>
      </c>
      <c r="H9" s="7">
        <f t="shared" si="3"/>
        <v>116.09594723173139</v>
      </c>
      <c r="I9" s="8">
        <v>8875609</v>
      </c>
      <c r="J9" s="7">
        <f t="shared" si="4"/>
        <v>107.8608320087109</v>
      </c>
      <c r="K9" s="8">
        <v>9543375</v>
      </c>
      <c r="L9" s="7">
        <f t="shared" si="0"/>
        <v>107.52360767582259</v>
      </c>
      <c r="M9" s="22"/>
      <c r="N9" s="22"/>
      <c r="O9" s="22"/>
      <c r="P9" s="22"/>
    </row>
    <row r="10" spans="1:16">
      <c r="A10" s="12"/>
      <c r="B10" s="13" t="s">
        <v>28</v>
      </c>
      <c r="C10" s="8"/>
      <c r="D10" s="8"/>
      <c r="E10" s="7"/>
      <c r="F10" s="8"/>
      <c r="G10" s="7"/>
      <c r="H10" s="7"/>
      <c r="I10" s="8"/>
      <c r="J10" s="7"/>
      <c r="K10" s="8"/>
      <c r="L10" s="7"/>
      <c r="M10" s="22"/>
      <c r="N10" s="22"/>
      <c r="O10" s="22"/>
      <c r="P10" s="22"/>
    </row>
    <row r="11" spans="1:16" ht="30">
      <c r="A11" s="12"/>
      <c r="B11" s="13" t="s">
        <v>27</v>
      </c>
      <c r="C11" s="8">
        <v>2751626</v>
      </c>
      <c r="D11" s="8">
        <v>2762203</v>
      </c>
      <c r="E11" s="7">
        <f t="shared" si="1"/>
        <v>100.38439090196124</v>
      </c>
      <c r="F11" s="8">
        <v>3518610</v>
      </c>
      <c r="G11" s="7">
        <f t="shared" si="2"/>
        <v>127.87384622764868</v>
      </c>
      <c r="H11" s="7">
        <f t="shared" si="3"/>
        <v>127.3841929792995</v>
      </c>
      <c r="I11" s="8">
        <v>3755291</v>
      </c>
      <c r="J11" s="7">
        <f t="shared" si="4"/>
        <v>106.72654826763979</v>
      </c>
      <c r="K11" s="8">
        <v>3965219</v>
      </c>
      <c r="L11" s="7">
        <f t="shared" si="0"/>
        <v>105.5901926109055</v>
      </c>
      <c r="M11" s="22"/>
      <c r="N11" s="22"/>
      <c r="O11" s="22"/>
      <c r="P11" s="22"/>
    </row>
    <row r="12" spans="1:16">
      <c r="A12" s="12"/>
      <c r="B12" s="13" t="s">
        <v>26</v>
      </c>
      <c r="C12" s="8">
        <v>3419538</v>
      </c>
      <c r="D12" s="8">
        <v>4218050</v>
      </c>
      <c r="E12" s="7">
        <f t="shared" si="1"/>
        <v>123.35145858885032</v>
      </c>
      <c r="F12" s="8">
        <v>4603754</v>
      </c>
      <c r="G12" s="7">
        <f t="shared" si="2"/>
        <v>134.63087703660554</v>
      </c>
      <c r="H12" s="7">
        <f t="shared" si="3"/>
        <v>109.14413058166689</v>
      </c>
      <c r="I12" s="8">
        <v>4998787</v>
      </c>
      <c r="J12" s="7">
        <f t="shared" si="4"/>
        <v>108.58067133908546</v>
      </c>
      <c r="K12" s="8">
        <v>5451280</v>
      </c>
      <c r="L12" s="7">
        <f t="shared" si="0"/>
        <v>109.05205602879258</v>
      </c>
      <c r="M12" s="22"/>
      <c r="N12" s="22"/>
      <c r="O12" s="22"/>
      <c r="P12" s="22"/>
    </row>
    <row r="13" spans="1:16">
      <c r="A13" s="12"/>
      <c r="B13" s="11" t="s">
        <v>25</v>
      </c>
      <c r="C13" s="8">
        <v>11215915</v>
      </c>
      <c r="D13" s="8">
        <v>12501640</v>
      </c>
      <c r="E13" s="7">
        <f t="shared" si="1"/>
        <v>111.46339821583884</v>
      </c>
      <c r="F13" s="8">
        <v>14553211</v>
      </c>
      <c r="G13" s="7">
        <f t="shared" si="2"/>
        <v>129.75500438439485</v>
      </c>
      <c r="H13" s="7">
        <f t="shared" si="3"/>
        <v>116.4104149535581</v>
      </c>
      <c r="I13" s="8">
        <v>14719649</v>
      </c>
      <c r="J13" s="7">
        <f t="shared" si="4"/>
        <v>101.14365139074808</v>
      </c>
      <c r="K13" s="8">
        <v>15557000</v>
      </c>
      <c r="L13" s="7">
        <f t="shared" si="0"/>
        <v>105.68866146196829</v>
      </c>
      <c r="M13" s="22"/>
      <c r="N13" s="22"/>
      <c r="O13" s="22"/>
      <c r="P13" s="22"/>
    </row>
    <row r="14" spans="1:16" ht="30">
      <c r="A14" s="12">
        <v>10501</v>
      </c>
      <c r="B14" s="11" t="s">
        <v>24</v>
      </c>
      <c r="C14" s="8">
        <v>12003025</v>
      </c>
      <c r="D14" s="8">
        <v>12743178</v>
      </c>
      <c r="E14" s="7">
        <f t="shared" si="1"/>
        <v>106.16638722322081</v>
      </c>
      <c r="F14" s="8">
        <v>15835830</v>
      </c>
      <c r="G14" s="7">
        <f t="shared" si="2"/>
        <v>131.93199214364714</v>
      </c>
      <c r="H14" s="7">
        <f t="shared" si="3"/>
        <v>124.26907950277396</v>
      </c>
      <c r="I14" s="8">
        <v>16469263</v>
      </c>
      <c r="J14" s="7">
        <f t="shared" si="4"/>
        <v>103.99999873704127</v>
      </c>
      <c r="K14" s="8">
        <v>17128028</v>
      </c>
      <c r="L14" s="7">
        <f t="shared" si="0"/>
        <v>103.99996648301749</v>
      </c>
      <c r="M14" s="22"/>
      <c r="N14" s="22"/>
      <c r="O14" s="22"/>
      <c r="P14" s="22"/>
    </row>
    <row r="15" spans="1:16" ht="30">
      <c r="A15" s="12">
        <v>10502</v>
      </c>
      <c r="B15" s="11" t="s">
        <v>23</v>
      </c>
      <c r="C15" s="8">
        <v>0</v>
      </c>
      <c r="D15" s="8">
        <v>0</v>
      </c>
      <c r="E15" s="7"/>
      <c r="F15" s="8">
        <v>0</v>
      </c>
      <c r="G15" s="7"/>
      <c r="H15" s="7"/>
      <c r="I15" s="8">
        <v>0</v>
      </c>
      <c r="J15" s="7"/>
      <c r="K15" s="8">
        <v>0</v>
      </c>
      <c r="L15" s="7"/>
      <c r="M15" s="22"/>
      <c r="N15" s="22"/>
      <c r="O15" s="22"/>
      <c r="P15" s="22"/>
    </row>
    <row r="16" spans="1:16">
      <c r="A16" s="12">
        <v>10503</v>
      </c>
      <c r="B16" s="11" t="s">
        <v>22</v>
      </c>
      <c r="C16" s="8">
        <v>0</v>
      </c>
      <c r="D16" s="8">
        <v>0</v>
      </c>
      <c r="E16" s="7"/>
      <c r="F16" s="8">
        <v>0</v>
      </c>
      <c r="G16" s="7"/>
      <c r="H16" s="7"/>
      <c r="I16" s="8">
        <v>0</v>
      </c>
      <c r="J16" s="7"/>
      <c r="K16" s="8">
        <v>0</v>
      </c>
      <c r="L16" s="7"/>
      <c r="M16" s="22"/>
      <c r="N16" s="22"/>
      <c r="O16" s="22"/>
      <c r="P16" s="22"/>
    </row>
    <row r="17" spans="1:16">
      <c r="A17" s="12">
        <v>10601</v>
      </c>
      <c r="B17" s="11" t="s">
        <v>21</v>
      </c>
      <c r="C17" s="8">
        <v>0</v>
      </c>
      <c r="D17" s="8">
        <v>0</v>
      </c>
      <c r="E17" s="7"/>
      <c r="F17" s="8">
        <v>0</v>
      </c>
      <c r="G17" s="7"/>
      <c r="H17" s="7"/>
      <c r="I17" s="8">
        <v>0</v>
      </c>
      <c r="J17" s="7"/>
      <c r="K17" s="8">
        <v>0</v>
      </c>
      <c r="L17" s="7"/>
      <c r="M17" s="22"/>
      <c r="N17" s="22"/>
      <c r="O17" s="22"/>
      <c r="P17" s="22"/>
    </row>
    <row r="18" spans="1:16">
      <c r="A18" s="12">
        <v>10602</v>
      </c>
      <c r="B18" s="11" t="s">
        <v>20</v>
      </c>
      <c r="C18" s="8">
        <v>11367631</v>
      </c>
      <c r="D18" s="8">
        <v>11528574</v>
      </c>
      <c r="E18" s="7">
        <f t="shared" si="1"/>
        <v>101.41580070640929</v>
      </c>
      <c r="F18" s="8">
        <v>11683965</v>
      </c>
      <c r="G18" s="7">
        <f t="shared" si="2"/>
        <v>102.78276098159766</v>
      </c>
      <c r="H18" s="7">
        <f t="shared" si="3"/>
        <v>101.34787702277835</v>
      </c>
      <c r="I18" s="8">
        <v>11719347</v>
      </c>
      <c r="J18" s="7">
        <f t="shared" si="4"/>
        <v>100.30282528234208</v>
      </c>
      <c r="K18" s="8">
        <v>11727864</v>
      </c>
      <c r="L18" s="7">
        <f t="shared" si="0"/>
        <v>100.0726746976602</v>
      </c>
      <c r="M18" s="22"/>
      <c r="N18" s="22"/>
      <c r="O18" s="22"/>
      <c r="P18" s="22"/>
    </row>
    <row r="19" spans="1:16">
      <c r="A19" s="12">
        <v>10604</v>
      </c>
      <c r="B19" s="11" t="s">
        <v>19</v>
      </c>
      <c r="C19" s="8">
        <v>3635828</v>
      </c>
      <c r="D19" s="8">
        <v>3748346</v>
      </c>
      <c r="E19" s="7">
        <f t="shared" si="1"/>
        <v>103.09470084943513</v>
      </c>
      <c r="F19" s="8">
        <v>3772710</v>
      </c>
      <c r="G19" s="7">
        <f t="shared" si="2"/>
        <v>103.76480955644767</v>
      </c>
      <c r="H19" s="7">
        <f t="shared" si="3"/>
        <v>100.64999335707003</v>
      </c>
      <c r="I19" s="8">
        <v>3797233</v>
      </c>
      <c r="J19" s="7">
        <f t="shared" si="4"/>
        <v>100.65001020486601</v>
      </c>
      <c r="K19" s="8">
        <v>3821915</v>
      </c>
      <c r="L19" s="7">
        <f t="shared" si="0"/>
        <v>100.649999618143</v>
      </c>
      <c r="M19" s="22"/>
      <c r="N19" s="22"/>
      <c r="O19" s="22"/>
      <c r="P19" s="22"/>
    </row>
    <row r="20" spans="1:16">
      <c r="A20" s="12">
        <v>10606</v>
      </c>
      <c r="B20" s="11" t="s">
        <v>18</v>
      </c>
      <c r="C20" s="8">
        <v>0</v>
      </c>
      <c r="D20" s="8">
        <v>0</v>
      </c>
      <c r="E20" s="7"/>
      <c r="F20" s="8">
        <v>0</v>
      </c>
      <c r="G20" s="7"/>
      <c r="H20" s="7"/>
      <c r="I20" s="8">
        <v>0</v>
      </c>
      <c r="J20" s="7"/>
      <c r="K20" s="8">
        <v>0</v>
      </c>
      <c r="L20" s="7"/>
      <c r="M20" s="22"/>
      <c r="N20" s="22"/>
      <c r="O20" s="22"/>
      <c r="P20" s="22"/>
    </row>
    <row r="21" spans="1:16">
      <c r="A21" s="12">
        <v>10701</v>
      </c>
      <c r="B21" s="11" t="s">
        <v>17</v>
      </c>
      <c r="C21" s="8">
        <v>413518</v>
      </c>
      <c r="D21" s="8">
        <v>282528</v>
      </c>
      <c r="E21" s="7">
        <f t="shared" si="1"/>
        <v>68.323023423405985</v>
      </c>
      <c r="F21" s="8">
        <v>324161</v>
      </c>
      <c r="G21" s="7">
        <f t="shared" si="2"/>
        <v>78.391025299986936</v>
      </c>
      <c r="H21" s="7">
        <f t="shared" si="3"/>
        <v>114.7358845848907</v>
      </c>
      <c r="I21" s="8">
        <v>325831</v>
      </c>
      <c r="J21" s="7">
        <f t="shared" si="4"/>
        <v>100.51517610076473</v>
      </c>
      <c r="K21" s="8">
        <v>327509</v>
      </c>
      <c r="L21" s="7">
        <f t="shared" si="0"/>
        <v>100.5149909001906</v>
      </c>
      <c r="M21" s="22"/>
      <c r="N21" s="22"/>
      <c r="O21" s="22"/>
      <c r="P21" s="22"/>
    </row>
    <row r="22" spans="1:16" ht="30">
      <c r="A22" s="12">
        <v>10702</v>
      </c>
      <c r="B22" s="11" t="s">
        <v>16</v>
      </c>
      <c r="C22" s="8">
        <v>0</v>
      </c>
      <c r="D22" s="8">
        <v>0</v>
      </c>
      <c r="E22" s="7"/>
      <c r="F22" s="8">
        <v>0</v>
      </c>
      <c r="G22" s="7"/>
      <c r="H22" s="7"/>
      <c r="I22" s="8">
        <v>0</v>
      </c>
      <c r="J22" s="7"/>
      <c r="K22" s="8">
        <v>0</v>
      </c>
      <c r="L22" s="7"/>
      <c r="M22" s="22"/>
      <c r="N22" s="22"/>
      <c r="O22" s="22"/>
      <c r="P22" s="22"/>
    </row>
    <row r="23" spans="1:16">
      <c r="A23" s="12">
        <v>10800</v>
      </c>
      <c r="B23" s="11" t="s">
        <v>15</v>
      </c>
      <c r="C23" s="8">
        <v>375744</v>
      </c>
      <c r="D23" s="8">
        <v>361135</v>
      </c>
      <c r="E23" s="7">
        <f t="shared" si="1"/>
        <v>96.111980497359909</v>
      </c>
      <c r="F23" s="8">
        <v>244225</v>
      </c>
      <c r="G23" s="7">
        <f t="shared" si="2"/>
        <v>64.997711207630729</v>
      </c>
      <c r="H23" s="7">
        <f t="shared" si="3"/>
        <v>67.627064671106368</v>
      </c>
      <c r="I23" s="8">
        <v>188743</v>
      </c>
      <c r="J23" s="7">
        <f t="shared" si="4"/>
        <v>77.282423994267575</v>
      </c>
      <c r="K23" s="8">
        <v>189183</v>
      </c>
      <c r="L23" s="7">
        <f t="shared" si="0"/>
        <v>100.23312122833694</v>
      </c>
      <c r="M23" s="22"/>
      <c r="N23" s="22"/>
      <c r="O23" s="22"/>
      <c r="P23" s="22"/>
    </row>
    <row r="24" spans="1:16">
      <c r="A24" s="10"/>
      <c r="B24" s="11" t="s">
        <v>51</v>
      </c>
      <c r="C24" s="8">
        <v>8244168</v>
      </c>
      <c r="D24" s="8">
        <v>9127845</v>
      </c>
      <c r="E24" s="7">
        <f t="shared" si="1"/>
        <v>110.71881359040719</v>
      </c>
      <c r="F24" s="8">
        <v>7076085</v>
      </c>
      <c r="G24" s="7">
        <f t="shared" si="2"/>
        <v>85.831402271278321</v>
      </c>
      <c r="H24" s="7">
        <f t="shared" si="3"/>
        <v>77.52196712367487</v>
      </c>
      <c r="I24" s="8">
        <v>7106033</v>
      </c>
      <c r="J24" s="7">
        <f t="shared" si="4"/>
        <v>100.42322838123057</v>
      </c>
      <c r="K24" s="8">
        <v>7102301</v>
      </c>
      <c r="L24" s="7">
        <f t="shared" si="0"/>
        <v>99.947481245865305</v>
      </c>
      <c r="M24" s="22"/>
      <c r="N24" s="22"/>
      <c r="O24" s="22"/>
      <c r="P24" s="22"/>
    </row>
    <row r="25" spans="1:16">
      <c r="A25" s="10">
        <v>20000</v>
      </c>
      <c r="B25" s="11" t="s">
        <v>14</v>
      </c>
      <c r="C25" s="8">
        <f>C26+C37+C38+C39+C40+C41</f>
        <v>43890255</v>
      </c>
      <c r="D25" s="8">
        <f>D26+D37+D38+D39+D40+D41</f>
        <v>35239831.600000001</v>
      </c>
      <c r="E25" s="7">
        <f t="shared" si="1"/>
        <v>80.290788012054165</v>
      </c>
      <c r="F25" s="8">
        <v>23022002.199999999</v>
      </c>
      <c r="G25" s="7">
        <f t="shared" si="2"/>
        <v>52.45356218595677</v>
      </c>
      <c r="H25" s="7">
        <f t="shared" si="3"/>
        <v>65.329489826506432</v>
      </c>
      <c r="I25" s="8">
        <v>22162345.5</v>
      </c>
      <c r="J25" s="7">
        <f t="shared" si="4"/>
        <v>96.265934246153449</v>
      </c>
      <c r="K25" s="8">
        <v>15397713</v>
      </c>
      <c r="L25" s="7">
        <f t="shared" si="0"/>
        <v>69.476910735824418</v>
      </c>
    </row>
    <row r="26" spans="1:16" ht="45">
      <c r="A26" s="10">
        <v>20200</v>
      </c>
      <c r="B26" s="11" t="s">
        <v>13</v>
      </c>
      <c r="C26" s="8">
        <v>41987412.899999999</v>
      </c>
      <c r="D26" s="8">
        <v>33633887.5</v>
      </c>
      <c r="E26" s="7">
        <f t="shared" si="1"/>
        <v>80.104691327624053</v>
      </c>
      <c r="F26" s="8">
        <v>23022002.199999999</v>
      </c>
      <c r="G26" s="7">
        <f t="shared" si="2"/>
        <v>54.830723328514487</v>
      </c>
      <c r="H26" s="7">
        <f t="shared" si="3"/>
        <v>68.448829175634245</v>
      </c>
      <c r="I26" s="8">
        <v>22162345.5</v>
      </c>
      <c r="J26" s="7">
        <f t="shared" si="4"/>
        <v>96.265934246153449</v>
      </c>
      <c r="K26" s="8">
        <v>15397713</v>
      </c>
      <c r="L26" s="7">
        <f t="shared" si="0"/>
        <v>69.476910735824418</v>
      </c>
    </row>
    <row r="27" spans="1:16" ht="30">
      <c r="A27" s="10">
        <v>20201</v>
      </c>
      <c r="B27" s="11" t="s">
        <v>12</v>
      </c>
      <c r="C27" s="8">
        <v>8299509.7999999998</v>
      </c>
      <c r="D27" s="23">
        <v>7216334</v>
      </c>
      <c r="E27" s="7">
        <f t="shared" si="1"/>
        <v>86.948918356599805</v>
      </c>
      <c r="F27" s="8">
        <v>4213197.7</v>
      </c>
      <c r="G27" s="7">
        <f t="shared" si="2"/>
        <v>50.76441623094415</v>
      </c>
      <c r="H27" s="7">
        <f t="shared" si="3"/>
        <v>58.384183714334732</v>
      </c>
      <c r="I27" s="8">
        <v>2926812</v>
      </c>
      <c r="J27" s="7">
        <f t="shared" si="4"/>
        <v>69.467710950283674</v>
      </c>
      <c r="K27" s="8">
        <v>2926812</v>
      </c>
      <c r="L27" s="7">
        <f t="shared" si="0"/>
        <v>100</v>
      </c>
    </row>
    <row r="28" spans="1:16">
      <c r="A28" s="10"/>
      <c r="B28" s="11" t="s">
        <v>11</v>
      </c>
      <c r="C28" s="8">
        <v>6299310.2000000002</v>
      </c>
      <c r="D28" s="23">
        <v>6299310.2000000002</v>
      </c>
      <c r="E28" s="7">
        <f t="shared" si="1"/>
        <v>100</v>
      </c>
      <c r="F28" s="8">
        <v>4213197.7</v>
      </c>
      <c r="G28" s="7">
        <f t="shared" si="2"/>
        <v>66.883477178183739</v>
      </c>
      <c r="H28" s="7">
        <f t="shared" si="3"/>
        <v>66.883477178183739</v>
      </c>
      <c r="I28" s="8">
        <v>2926812</v>
      </c>
      <c r="J28" s="7">
        <f t="shared" si="4"/>
        <v>69.467710950283674</v>
      </c>
      <c r="K28" s="8">
        <v>2926812</v>
      </c>
      <c r="L28" s="7">
        <f t="shared" si="0"/>
        <v>100</v>
      </c>
    </row>
    <row r="29" spans="1:16" ht="30">
      <c r="A29" s="10"/>
      <c r="B29" s="11" t="s">
        <v>10</v>
      </c>
      <c r="C29" s="8">
        <v>0</v>
      </c>
      <c r="D29" s="23">
        <v>732141</v>
      </c>
      <c r="E29" s="7"/>
      <c r="F29" s="8">
        <v>0</v>
      </c>
      <c r="G29" s="7"/>
      <c r="H29" s="7">
        <f t="shared" si="3"/>
        <v>0</v>
      </c>
      <c r="I29" s="8">
        <v>0</v>
      </c>
      <c r="J29" s="7"/>
      <c r="K29" s="8">
        <v>0</v>
      </c>
      <c r="L29" s="7"/>
    </row>
    <row r="30" spans="1:16" ht="30">
      <c r="A30" s="10"/>
      <c r="B30" s="11" t="s">
        <v>9</v>
      </c>
      <c r="C30" s="8">
        <v>1757971</v>
      </c>
      <c r="D30" s="23">
        <v>0</v>
      </c>
      <c r="E30" s="7">
        <f t="shared" si="1"/>
        <v>0</v>
      </c>
      <c r="F30" s="8">
        <v>0</v>
      </c>
      <c r="G30" s="7">
        <f t="shared" si="2"/>
        <v>0</v>
      </c>
      <c r="H30" s="7"/>
      <c r="I30" s="8">
        <v>0</v>
      </c>
      <c r="J30" s="7"/>
      <c r="K30" s="8">
        <v>0</v>
      </c>
      <c r="L30" s="7"/>
    </row>
    <row r="31" spans="1:16" ht="45">
      <c r="A31" s="10"/>
      <c r="B31" s="11" t="s">
        <v>41</v>
      </c>
      <c r="C31" s="8">
        <v>0</v>
      </c>
      <c r="D31" s="23">
        <v>0</v>
      </c>
      <c r="E31" s="7"/>
      <c r="F31" s="8">
        <v>0</v>
      </c>
      <c r="G31" s="7"/>
      <c r="H31" s="7"/>
      <c r="I31" s="8">
        <v>0</v>
      </c>
      <c r="J31" s="7"/>
      <c r="K31" s="8">
        <v>0</v>
      </c>
      <c r="L31" s="7"/>
    </row>
    <row r="32" spans="1:16" ht="44.25" customHeight="1">
      <c r="A32" s="10"/>
      <c r="B32" s="11" t="s">
        <v>49</v>
      </c>
      <c r="C32" s="8">
        <v>191228.6</v>
      </c>
      <c r="D32" s="23">
        <v>0</v>
      </c>
      <c r="E32" s="7">
        <f t="shared" si="1"/>
        <v>0</v>
      </c>
      <c r="F32" s="8">
        <v>0</v>
      </c>
      <c r="G32" s="7">
        <f t="shared" si="2"/>
        <v>0</v>
      </c>
      <c r="H32" s="7"/>
      <c r="I32" s="8">
        <v>0</v>
      </c>
      <c r="J32" s="7"/>
      <c r="K32" s="8">
        <v>0</v>
      </c>
      <c r="L32" s="7"/>
    </row>
    <row r="33" spans="1:12" ht="30">
      <c r="A33" s="10">
        <v>20220</v>
      </c>
      <c r="B33" s="11" t="s">
        <v>8</v>
      </c>
      <c r="C33" s="8">
        <v>21626869.600000001</v>
      </c>
      <c r="D33" s="23">
        <v>18346245.100000001</v>
      </c>
      <c r="E33" s="7">
        <f t="shared" si="1"/>
        <v>84.830793542122251</v>
      </c>
      <c r="F33" s="8">
        <v>13223103.1</v>
      </c>
      <c r="G33" s="7">
        <f t="shared" si="2"/>
        <v>61.142011509608388</v>
      </c>
      <c r="H33" s="7">
        <f t="shared" si="3"/>
        <v>72.075255878926413</v>
      </c>
      <c r="I33" s="8">
        <v>13887651.4</v>
      </c>
      <c r="J33" s="7">
        <f t="shared" si="4"/>
        <v>105.02566073163267</v>
      </c>
      <c r="K33" s="8">
        <v>7347810.5999999996</v>
      </c>
      <c r="L33" s="7">
        <f t="shared" si="0"/>
        <v>52.908950465159286</v>
      </c>
    </row>
    <row r="34" spans="1:12" ht="30">
      <c r="A34" s="10">
        <v>20230</v>
      </c>
      <c r="B34" s="11" t="s">
        <v>7</v>
      </c>
      <c r="C34" s="8">
        <v>3697761.7</v>
      </c>
      <c r="D34" s="23">
        <v>3964134</v>
      </c>
      <c r="E34" s="7">
        <f t="shared" si="1"/>
        <v>107.20360914550011</v>
      </c>
      <c r="F34" s="8">
        <v>3911961</v>
      </c>
      <c r="G34" s="7">
        <f t="shared" si="2"/>
        <v>105.7926745252405</v>
      </c>
      <c r="H34" s="7">
        <f t="shared" si="3"/>
        <v>98.683873955824907</v>
      </c>
      <c r="I34" s="8">
        <v>4020542.3</v>
      </c>
      <c r="J34" s="7">
        <f t="shared" si="4"/>
        <v>102.7756232743629</v>
      </c>
      <c r="K34" s="8">
        <v>3795535.6</v>
      </c>
      <c r="L34" s="7">
        <f t="shared" si="0"/>
        <v>94.403573368697067</v>
      </c>
    </row>
    <row r="35" spans="1:12">
      <c r="A35" s="10">
        <v>20240</v>
      </c>
      <c r="B35" s="11" t="s">
        <v>6</v>
      </c>
      <c r="C35" s="8">
        <v>8363271.7999999998</v>
      </c>
      <c r="D35" s="23">
        <v>4107174.4</v>
      </c>
      <c r="E35" s="7">
        <f t="shared" si="1"/>
        <v>49.109660647403572</v>
      </c>
      <c r="F35" s="8">
        <v>1671040.4</v>
      </c>
      <c r="G35" s="7">
        <f t="shared" si="2"/>
        <v>19.980701810982634</v>
      </c>
      <c r="H35" s="7">
        <f t="shared" si="3"/>
        <v>40.685888575853994</v>
      </c>
      <c r="I35" s="8">
        <v>1324239.8</v>
      </c>
      <c r="J35" s="7">
        <f t="shared" si="4"/>
        <v>79.246426358094041</v>
      </c>
      <c r="K35" s="8">
        <v>1324254.8</v>
      </c>
      <c r="L35" s="7">
        <f t="shared" si="0"/>
        <v>100.00113272535684</v>
      </c>
    </row>
    <row r="36" spans="1:12" ht="30">
      <c r="A36" s="10">
        <v>20290</v>
      </c>
      <c r="B36" s="11" t="s">
        <v>5</v>
      </c>
      <c r="C36" s="8">
        <v>0</v>
      </c>
      <c r="D36" s="23">
        <v>0</v>
      </c>
      <c r="E36" s="7"/>
      <c r="F36" s="8">
        <v>0</v>
      </c>
      <c r="G36" s="7"/>
      <c r="H36" s="7"/>
      <c r="I36" s="8">
        <v>0</v>
      </c>
      <c r="J36" s="7"/>
      <c r="K36" s="8">
        <v>0</v>
      </c>
      <c r="L36" s="7"/>
    </row>
    <row r="37" spans="1:12" ht="45">
      <c r="A37" s="10">
        <v>20300</v>
      </c>
      <c r="B37" s="11" t="s">
        <v>4</v>
      </c>
      <c r="C37" s="8">
        <v>1832251</v>
      </c>
      <c r="D37" s="8">
        <v>584792.69999999995</v>
      </c>
      <c r="E37" s="7">
        <f t="shared" si="1"/>
        <v>31.916626051780025</v>
      </c>
      <c r="F37" s="8">
        <v>0</v>
      </c>
      <c r="G37" s="7">
        <f t="shared" si="2"/>
        <v>0</v>
      </c>
      <c r="H37" s="7">
        <f t="shared" si="3"/>
        <v>0</v>
      </c>
      <c r="I37" s="8">
        <v>0</v>
      </c>
      <c r="J37" s="7"/>
      <c r="K37" s="8">
        <v>0</v>
      </c>
      <c r="L37" s="7"/>
    </row>
    <row r="38" spans="1:12" ht="30">
      <c r="A38" s="10">
        <v>20400</v>
      </c>
      <c r="B38" s="11" t="s">
        <v>3</v>
      </c>
      <c r="C38" s="8">
        <v>5012.5</v>
      </c>
      <c r="D38" s="8">
        <v>5148.3999999999996</v>
      </c>
      <c r="E38" s="7">
        <f t="shared" si="1"/>
        <v>102.71122194513715</v>
      </c>
      <c r="F38" s="8">
        <v>0</v>
      </c>
      <c r="G38" s="7">
        <f t="shared" si="2"/>
        <v>0</v>
      </c>
      <c r="H38" s="7">
        <f t="shared" si="3"/>
        <v>0</v>
      </c>
      <c r="I38" s="8">
        <v>0</v>
      </c>
      <c r="J38" s="7"/>
      <c r="K38" s="8">
        <v>0</v>
      </c>
      <c r="L38" s="7"/>
    </row>
    <row r="39" spans="1:12">
      <c r="A39" s="10">
        <v>20700</v>
      </c>
      <c r="B39" s="11" t="s">
        <v>2</v>
      </c>
      <c r="C39" s="8">
        <v>572</v>
      </c>
      <c r="D39" s="8">
        <v>2000</v>
      </c>
      <c r="E39" s="7">
        <f t="shared" si="1"/>
        <v>349.65034965034965</v>
      </c>
      <c r="F39" s="8">
        <v>2700</v>
      </c>
      <c r="G39" s="7">
        <f t="shared" si="2"/>
        <v>472.02797202797206</v>
      </c>
      <c r="H39" s="7">
        <f t="shared" si="3"/>
        <v>135</v>
      </c>
      <c r="I39" s="8">
        <v>3100</v>
      </c>
      <c r="J39" s="7">
        <f t="shared" si="4"/>
        <v>114.81481481481481</v>
      </c>
      <c r="K39" s="8">
        <v>3300</v>
      </c>
      <c r="L39" s="7">
        <f t="shared" si="0"/>
        <v>106.45161290322581</v>
      </c>
    </row>
    <row r="40" spans="1:12" s="21" customFormat="1" ht="78.75" customHeight="1">
      <c r="A40" s="10">
        <v>21800</v>
      </c>
      <c r="B40" s="9" t="s">
        <v>1</v>
      </c>
      <c r="C40" s="23">
        <v>384822.9</v>
      </c>
      <c r="D40" s="23">
        <v>1014003</v>
      </c>
      <c r="E40" s="24">
        <f t="shared" si="1"/>
        <v>263.49861195890367</v>
      </c>
      <c r="F40" s="23"/>
      <c r="G40" s="24">
        <f t="shared" si="2"/>
        <v>0</v>
      </c>
      <c r="H40" s="24">
        <f t="shared" si="3"/>
        <v>0</v>
      </c>
      <c r="I40" s="23">
        <v>0</v>
      </c>
      <c r="J40" s="24"/>
      <c r="K40" s="23">
        <v>0</v>
      </c>
      <c r="L40" s="24"/>
    </row>
    <row r="41" spans="1:12" ht="63.75" customHeight="1">
      <c r="A41" s="10">
        <v>21900</v>
      </c>
      <c r="B41" s="9" t="s">
        <v>0</v>
      </c>
      <c r="C41" s="8">
        <v>-319816.3</v>
      </c>
      <c r="D41" s="8">
        <v>0</v>
      </c>
      <c r="E41" s="7">
        <f t="shared" si="1"/>
        <v>0</v>
      </c>
      <c r="F41" s="8">
        <v>0</v>
      </c>
      <c r="G41" s="7">
        <f t="shared" si="2"/>
        <v>0</v>
      </c>
      <c r="H41" s="7"/>
      <c r="I41" s="8">
        <v>0</v>
      </c>
      <c r="J41" s="7"/>
      <c r="K41" s="8">
        <v>0</v>
      </c>
      <c r="L41" s="7"/>
    </row>
    <row r="42" spans="1:12" s="21" customFormat="1" ht="19.5" customHeight="1">
      <c r="A42" s="18"/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B43" s="4"/>
      <c r="C43" s="3"/>
      <c r="D43" s="3"/>
      <c r="F43" s="3"/>
    </row>
    <row r="44" spans="1:12">
      <c r="B44" s="6"/>
      <c r="D44" s="5"/>
      <c r="F44" s="5"/>
      <c r="I44" s="5"/>
      <c r="K44" s="5"/>
    </row>
    <row r="45" spans="1:12">
      <c r="B45" s="4"/>
      <c r="C45" s="5"/>
      <c r="D45" s="5"/>
      <c r="F45" s="5"/>
      <c r="G45" s="5"/>
      <c r="H45" s="5"/>
      <c r="I45" s="5"/>
      <c r="J45" s="5"/>
      <c r="K45" s="5"/>
    </row>
    <row r="46" spans="1:12">
      <c r="B46" s="6"/>
      <c r="C46" s="5"/>
      <c r="D46" s="5"/>
      <c r="F46" s="5"/>
    </row>
    <row r="48" spans="1:12">
      <c r="B48" s="4"/>
      <c r="C48" s="3"/>
      <c r="D48" s="3"/>
      <c r="F48" s="3"/>
      <c r="I48" s="3"/>
    </row>
    <row r="49" spans="2:9">
      <c r="B49" s="6"/>
      <c r="C49" s="5"/>
      <c r="D49" s="5"/>
      <c r="F49" s="5"/>
      <c r="I49" s="3"/>
    </row>
    <row r="51" spans="2:9">
      <c r="B51" s="4"/>
      <c r="C51" s="3"/>
      <c r="D51" s="3"/>
    </row>
    <row r="52" spans="2:9">
      <c r="C52" s="3"/>
      <c r="D52" s="3"/>
    </row>
  </sheetData>
  <mergeCells count="1">
    <mergeCell ref="B1:L1"/>
  </mergeCells>
  <printOptions horizontalCentered="1"/>
  <pageMargins left="0.6" right="0.39" top="0.24" bottom="0.2" header="0.17" footer="0.16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Труфанова Ольга Ивановна</dc:creator>
  <cp:lastModifiedBy>opd1</cp:lastModifiedBy>
  <cp:lastPrinted>2023-10-27T09:00:49Z</cp:lastPrinted>
  <dcterms:created xsi:type="dcterms:W3CDTF">2021-10-19T14:37:58Z</dcterms:created>
  <dcterms:modified xsi:type="dcterms:W3CDTF">2024-11-01T07:57:10Z</dcterms:modified>
</cp:coreProperties>
</file>